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edmun\Desktop\Generalis\Radviliskio vanduo\Baisogala VT_NT\AK salygos Baisogala\"/>
    </mc:Choice>
  </mc:AlternateContent>
  <xr:revisionPtr revIDLastSave="0" documentId="13_ncr:1_{4509AFCB-F364-4639-9687-D5251F66E90E}" xr6:coauthVersionLast="47" xr6:coauthVersionMax="47" xr10:uidLastSave="{00000000-0000-0000-0000-000000000000}"/>
  <bookViews>
    <workbookView xWindow="-108" yWindow="-108" windowWidth="23256" windowHeight="13896" xr2:uid="{0DFA575F-CC48-4BB3-BBD3-FF851A7D6ADB}"/>
  </bookViews>
  <sheets>
    <sheet name="Baisogalos mstl. Terminai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5" i="1" l="1"/>
  <c r="C17" i="1"/>
  <c r="D6" i="1"/>
  <c r="D19" i="1" l="1"/>
  <c r="D18" i="1"/>
  <c r="D16" i="1"/>
  <c r="D14" i="1"/>
  <c r="D11" i="1"/>
  <c r="D9" i="1"/>
  <c r="D8" i="1"/>
  <c r="D7" i="1"/>
  <c r="D17" i="1" l="1"/>
  <c r="C20" i="1"/>
  <c r="D20" i="1" s="1"/>
  <c r="D15" i="1"/>
  <c r="D5" i="1" l="1"/>
</calcChain>
</file>

<file path=xl/sharedStrings.xml><?xml version="1.0" encoding="utf-8"?>
<sst xmlns="http://schemas.openxmlformats.org/spreadsheetml/2006/main" count="39" uniqueCount="39">
  <si>
    <t xml:space="preserve">Statinio kategorija:  nesudėtingas statinys (vandentiekio ir nuotekų tinklai), neypatingas statinys (nuotekų siurblinė) </t>
  </si>
  <si>
    <t>Eil.Nr.</t>
  </si>
  <si>
    <t>Terminas kalendorinėmis dienomis</t>
  </si>
  <si>
    <t>Terminas kalendoriniais mėn.</t>
  </si>
  <si>
    <t>Statinio projekto parengimui  reikalingi tyrimai, matavimai, įskaitant, bet neapsiribojant: geologiniai/geotechniniai tyrimai, topografinio(-ių) plano(-ų) parengimas.
Pradžia- nuo sutarties įsigaliojimo dienos. Trukmė- 30 k.d.</t>
  </si>
  <si>
    <t>1.2.</t>
  </si>
  <si>
    <t>1.3.</t>
  </si>
  <si>
    <t>1.4.</t>
  </si>
  <si>
    <t>1.5.</t>
  </si>
  <si>
    <r>
      <t xml:space="preserve">Rangos darbų pradžia- nuo statybvietės priėmimo-perdavimo akto pasirašymo, pranešimo apie statybos darbų pradžią </t>
    </r>
    <r>
      <rPr>
        <i/>
        <sz val="10"/>
        <color theme="1"/>
        <rFont val="Times New Roman"/>
        <family val="1"/>
      </rPr>
      <t>pateikimo</t>
    </r>
    <r>
      <rPr>
        <sz val="10"/>
        <color theme="1"/>
        <rFont val="Times New Roman"/>
        <family val="1"/>
      </rPr>
      <t xml:space="preserve"> IS Infostatyba.</t>
    </r>
  </si>
  <si>
    <t>1.6.</t>
  </si>
  <si>
    <t xml:space="preserve">Vandentiekio tinklo statyba </t>
  </si>
  <si>
    <t>1.7.</t>
  </si>
  <si>
    <t xml:space="preserve">Buitinių nuotekų šalinimo tinklo statyba </t>
  </si>
  <si>
    <t>1.8.</t>
  </si>
  <si>
    <t xml:space="preserve">Nuotekų siurblinės statyba </t>
  </si>
  <si>
    <t>1.9.</t>
  </si>
  <si>
    <t>Išpildomųjų brėžinių parengimas, geodezinių tinklų matavimų, statinių   kadastrinių matavimų atlikimas, kadastro bylų parengimas ir suderinimas su VĮ Registrų centru, statybos užbaigimo deklaracijos sudarymas (užpildymas IS "Infostatyba", privalomų  dokumentų įkėlimas)</t>
  </si>
  <si>
    <t>1.10.</t>
  </si>
  <si>
    <t>1.11.</t>
  </si>
  <si>
    <t>1.12.</t>
  </si>
  <si>
    <t>1.13.</t>
  </si>
  <si>
    <t>1.14.</t>
  </si>
  <si>
    <t xml:space="preserve">Užsakovas apmoka Rangovui  už tinkamai atliktas paslaugas ir darbus per  </t>
  </si>
  <si>
    <t>1.15.</t>
  </si>
  <si>
    <t>Baisogalos mstl. naujų VT ir NT projektavimas ir rangos darbai</t>
  </si>
  <si>
    <t>Projekto bendrosios ekspertizės (statinio projekto ekspertizės rangovo paslaugas įsigyja Užsakovas) teigiamų išvadų gavimas, įskaitant koregavimą (projektuotojo koregavimo pagal ekspertų pastabas maksimalus terminas ne  ilgiau, kaip per 20 kalendorinių dienų) pagal bendrosios ekspertizės pastabas. Pradžia- nuo techninio darbo projekto perdavimo Užsakovo nurodytam ekspertizės rangovui. Trukmė- ne ilgiau nei 40 k.d.</t>
  </si>
  <si>
    <t>Preliminarus tinklų ilgis m (apie)</t>
  </si>
  <si>
    <t xml:space="preserve"> Sutartinių įsipareigojimų (sutarties dalyko)  įgyvendinimo pratęsimas 1 k., ne ilgesniam nei  30 d. laikotarpiui</t>
  </si>
  <si>
    <t xml:space="preserve"> Sutartinių įsipareigojimų (sutarties dalyko) įgyvendinimo terminas, įskaitant galimą pratęsimą  1 k. 1 mėn. IŠ VISO:</t>
  </si>
  <si>
    <t>Techninio darbo projekto parengimas. Pradžia- nuo statybą leidžiančio dokumento gavimo dienos. Trukmė- 70 k.d.</t>
  </si>
  <si>
    <t>Statybą leidžiančio dokumento gavimas. Pradžia- nuo projektinių pasiūlymų suderinimo su Užsakovu. Trukmė- 60 k.d. *</t>
  </si>
  <si>
    <t>Projektinių pasiūlymų parengimas, visuomenės informavimo procedūros atlikimas. Pradžia- nuo reikalingų tyrimų, matavimų atlikimo. Trukmė- 120 k.d. *</t>
  </si>
  <si>
    <t>Baisogalos mstl. VNT projektavimo ir rangos darbų atlikimo, sutarties galiojimo terminai</t>
  </si>
  <si>
    <t xml:space="preserve">Sutartinių įsipareigojimų (sutarties dalyko) vykdymo stabdymas </t>
  </si>
  <si>
    <r>
      <t>Vadovaujantis STR 1.01.03:2017 „Statinių klasifikavimas“ 25</t>
    </r>
    <r>
      <rPr>
        <i/>
        <vertAlign val="superscript"/>
        <sz val="10"/>
        <color theme="1"/>
        <rFont val="Calibri"/>
        <family val="2"/>
        <scheme val="minor"/>
      </rPr>
      <t>1</t>
    </r>
    <r>
      <rPr>
        <i/>
        <sz val="10"/>
        <color theme="1"/>
        <rFont val="Calibri"/>
        <family val="2"/>
        <scheme val="minor"/>
      </rPr>
      <t xml:space="preserve"> punkto nuostata, statinio kategoriją pagal Reglamente pateiktus požymius nustato ir projektuojamam statiniui priskiria statinio projekto vadovas</t>
    </r>
  </si>
  <si>
    <r>
      <rPr>
        <b/>
        <sz val="11"/>
        <color theme="1"/>
        <rFont val="Calibri"/>
        <family val="2"/>
        <scheme val="minor"/>
      </rPr>
      <t xml:space="preserve">PASTABOS: </t>
    </r>
    <r>
      <rPr>
        <sz val="11"/>
        <color theme="1"/>
        <rFont val="Calibri"/>
        <family val="2"/>
        <scheme val="minor"/>
      </rPr>
      <t xml:space="preserve">
* Jei statinio projekto vadovas nustato, kad statiniai priskiriami nesudėtingųjų statinių kategorijai ir, vadovaujantis Statybos įstatymo 24 str. 1 d. 6 p. rengiamas bendras statinių projektas kaip "supaprastintas statybos projektas", statinių projektas rengiamas vienu etapu ir 1.2 p. nurodyti projektiniai sprendiniai nerengiami, visuomenės informavimo procedūros neatliekamos, 1.3 p. statybą leidžiantis dokumentas neprivalomas, todėl Rangovui 180 k.d. terminas į sutarties dalyko įvykdymo terminą neįtraukiamas (sutrumpinamas): 1.10 p. nurodytas terminas trumpinamas iki 270 k.d. (</t>
    </r>
    <r>
      <rPr>
        <sz val="11"/>
        <color rgb="FFFF0000"/>
        <rFont val="Calibri"/>
        <family val="2"/>
        <scheme val="minor"/>
      </rPr>
      <t>9 mėn</t>
    </r>
    <r>
      <rPr>
        <sz val="11"/>
        <color theme="1"/>
        <rFont val="Calibri"/>
        <family val="2"/>
        <scheme val="minor"/>
      </rPr>
      <t>.), bendras sutarties galiojimo terminas 1.15 p. iki 420 k.d. (</t>
    </r>
    <r>
      <rPr>
        <sz val="11"/>
        <color rgb="FFFF0000"/>
        <rFont val="Calibri"/>
        <family val="2"/>
        <scheme val="minor"/>
      </rPr>
      <t>14 mėn</t>
    </r>
    <r>
      <rPr>
        <sz val="11"/>
        <color theme="1"/>
        <rFont val="Calibri"/>
        <family val="2"/>
        <scheme val="minor"/>
      </rPr>
      <t xml:space="preserve">.)
</t>
    </r>
  </si>
  <si>
    <t xml:space="preserve"> Sutartinių įsipareigojimų (sutarties dalyko) įgyvendinimo terminas IŠ VISO (be pratęsimo)*:</t>
  </si>
  <si>
    <t>Sutarties galiojimo terminas Iš viso* (1.12+1.13+1.14):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</si>
</sst>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b/>
      <sz val="11"/>
      <color theme="1"/>
      <name val="Calibri"/>
      <family val="2"/>
      <scheme val="minor"/>
    </font>
    <font>
      <i/>
      <sz val="10"/>
      <color theme="1"/>
      <name val="Calibri"/>
      <family val="2"/>
      <scheme val="minor"/>
    </font>
    <font>
      <b/>
      <sz val="12"/>
      <color theme="1"/>
      <name val="Times New Roman"/>
      <family val="1"/>
    </font>
    <font>
      <sz val="11"/>
      <color theme="1"/>
      <name val="Times New Roman"/>
      <family val="1"/>
    </font>
    <font>
      <b/>
      <sz val="10"/>
      <color theme="1"/>
      <name val="Times New Roman"/>
      <family val="1"/>
    </font>
    <font>
      <sz val="10"/>
      <color theme="1"/>
      <name val="Times New Roman"/>
      <family val="1"/>
    </font>
    <font>
      <sz val="12"/>
      <color theme="1"/>
      <name val="Times New Roman"/>
      <family val="1"/>
    </font>
    <font>
      <i/>
      <sz val="10"/>
      <color theme="1"/>
      <name val="Times New Roman"/>
      <family val="1"/>
    </font>
    <font>
      <sz val="12"/>
      <color theme="1"/>
      <name val="Bahnschrift SemiBold"/>
      <family val="2"/>
    </font>
    <font>
      <b/>
      <sz val="9"/>
      <color theme="1"/>
      <name val="Times New Roman"/>
      <family val="1"/>
    </font>
    <font>
      <b/>
      <sz val="12"/>
      <color theme="1"/>
      <name val="Calibri"/>
      <family val="2"/>
      <scheme val="minor"/>
    </font>
    <font>
      <sz val="11"/>
      <color rgb="FFFF0000"/>
      <name val="Calibri"/>
      <family val="2"/>
      <scheme val="minor"/>
    </font>
    <font>
      <i/>
      <vertAlign val="superscript"/>
      <sz val="10"/>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7">
    <xf numFmtId="0" fontId="0" fillId="0" borderId="0" xfId="0"/>
    <xf numFmtId="0" fontId="4" fillId="0" borderId="1" xfId="0" applyFont="1" applyBorder="1" applyAlignment="1">
      <alignment horizontal="center" vertical="center" wrapText="1"/>
    </xf>
    <xf numFmtId="0" fontId="3" fillId="0" borderId="1" xfId="0" applyFont="1"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9" fillId="2" borderId="1" xfId="0"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0" fontId="0" fillId="2" borderId="1" xfId="0" applyFill="1" applyBorder="1"/>
    <xf numFmtId="164" fontId="4" fillId="0" borderId="1" xfId="0" quotePrefix="1" applyNumberFormat="1" applyFont="1" applyBorder="1" applyAlignment="1">
      <alignment horizontal="center" vertical="center" wrapText="1"/>
    </xf>
    <xf numFmtId="0" fontId="6" fillId="0" borderId="2" xfId="0" applyFont="1" applyBorder="1" applyAlignment="1">
      <alignment vertical="center" wrapText="1"/>
    </xf>
    <xf numFmtId="4" fontId="7" fillId="0" borderId="2" xfId="0" applyNumberFormat="1" applyFont="1" applyBorder="1" applyAlignment="1">
      <alignment horizontal="center" vertical="center" wrapText="1"/>
    </xf>
    <xf numFmtId="0" fontId="9" fillId="0" borderId="1" xfId="0" applyFont="1" applyBorder="1" applyAlignment="1">
      <alignment vertical="center" wrapText="1"/>
    </xf>
    <xf numFmtId="2" fontId="4" fillId="2" borderId="1" xfId="0" applyNumberFormat="1" applyFont="1" applyFill="1" applyBorder="1" applyAlignment="1">
      <alignment horizontal="center" vertical="center" wrapText="1"/>
    </xf>
    <xf numFmtId="0" fontId="6" fillId="2" borderId="5" xfId="0" applyFont="1" applyFill="1" applyBorder="1" applyAlignment="1">
      <alignment vertical="center" wrapText="1"/>
    </xf>
    <xf numFmtId="0" fontId="3" fillId="2" borderId="6" xfId="0" applyFont="1" applyFill="1" applyBorder="1" applyAlignment="1">
      <alignment horizontal="center" vertical="center" wrapText="1"/>
    </xf>
    <xf numFmtId="4" fontId="3" fillId="2" borderId="7" xfId="0" applyNumberFormat="1" applyFont="1" applyFill="1" applyBorder="1" applyAlignment="1">
      <alignment horizontal="center" vertical="center" wrapText="1"/>
    </xf>
    <xf numFmtId="0" fontId="9" fillId="2" borderId="8" xfId="0" applyFont="1" applyFill="1" applyBorder="1" applyAlignment="1">
      <alignment vertical="center" wrapText="1"/>
    </xf>
    <xf numFmtId="0" fontId="4" fillId="0" borderId="1" xfId="0" quotePrefix="1" applyFont="1" applyBorder="1" applyAlignment="1">
      <alignment horizontal="center" vertical="center" wrapText="1"/>
    </xf>
    <xf numFmtId="0" fontId="6" fillId="0" borderId="4" xfId="0" applyFont="1" applyBorder="1" applyAlignment="1">
      <alignment vertical="center" wrapText="1"/>
    </xf>
    <xf numFmtId="4" fontId="7" fillId="0" borderId="4"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4" fontId="7" fillId="0" borderId="1" xfId="0" applyNumberFormat="1" applyFont="1" applyBorder="1" applyAlignment="1">
      <alignment horizontal="center" vertical="center" wrapText="1"/>
    </xf>
    <xf numFmtId="0" fontId="4" fillId="2" borderId="1" xfId="0" quotePrefix="1" applyFont="1" applyFill="1" applyBorder="1" applyAlignment="1">
      <alignment horizontal="center" vertical="center" wrapText="1"/>
    </xf>
    <xf numFmtId="0" fontId="9" fillId="2" borderId="1" xfId="0" applyFont="1" applyFill="1" applyBorder="1" applyAlignment="1">
      <alignment vertical="center" wrapText="1"/>
    </xf>
    <xf numFmtId="2" fontId="7" fillId="0" borderId="1" xfId="0" applyNumberFormat="1" applyFont="1" applyBorder="1" applyAlignment="1">
      <alignment horizontal="center" vertical="center" wrapText="1"/>
    </xf>
    <xf numFmtId="0" fontId="10" fillId="0" borderId="1" xfId="0" applyFont="1" applyBorder="1" applyAlignment="1">
      <alignment vertical="center" wrapText="1"/>
    </xf>
    <xf numFmtId="0" fontId="0" fillId="0" borderId="1" xfId="0" applyBorder="1"/>
    <xf numFmtId="2" fontId="7" fillId="0" borderId="2"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1" fillId="0" borderId="1" xfId="0" applyFont="1" applyBorder="1" applyAlignment="1">
      <alignment horizontal="center"/>
    </xf>
    <xf numFmtId="0" fontId="0" fillId="0" borderId="9" xfId="0" applyBorder="1" applyAlignment="1">
      <alignment horizontal="left" wrapText="1"/>
    </xf>
    <xf numFmtId="0" fontId="0" fillId="0" borderId="10" xfId="0" applyBorder="1" applyAlignment="1">
      <alignment horizontal="left"/>
    </xf>
    <xf numFmtId="0" fontId="0" fillId="0" borderId="8" xfId="0" applyBorder="1" applyAlignment="1">
      <alignment horizontal="left"/>
    </xf>
    <xf numFmtId="2" fontId="7" fillId="0" borderId="2" xfId="0" applyNumberFormat="1" applyFont="1" applyBorder="1" applyAlignment="1">
      <alignment horizontal="center" vertical="center" wrapText="1"/>
    </xf>
    <xf numFmtId="2" fontId="7" fillId="0" borderId="3" xfId="0" applyNumberFormat="1" applyFont="1" applyBorder="1" applyAlignment="1">
      <alignment horizontal="center" vertical="center" wrapText="1"/>
    </xf>
    <xf numFmtId="2" fontId="7" fillId="0" borderId="4" xfId="0" applyNumberFormat="1" applyFont="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2" fillId="0" borderId="1" xfId="0" applyFont="1" applyBorder="1" applyAlignment="1">
      <alignment horizontal="left" wrapText="1"/>
    </xf>
    <xf numFmtId="0" fontId="0" fillId="0" borderId="1" xfId="0" applyBorder="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09C18-91F2-4F00-BF0E-12967B3BA706}">
  <sheetPr>
    <pageSetUpPr fitToPage="1"/>
  </sheetPr>
  <dimension ref="A1:E21"/>
  <sheetViews>
    <sheetView tabSelected="1" topLeftCell="A13" zoomScaleNormal="100" workbookViewId="0">
      <selection activeCell="N14" sqref="N14"/>
    </sheetView>
  </sheetViews>
  <sheetFormatPr defaultRowHeight="51" customHeight="1" x14ac:dyDescent="0.25"/>
  <cols>
    <col min="1" max="1" width="8.5703125" customWidth="1"/>
    <col min="2" max="2" width="57.28515625" customWidth="1"/>
  </cols>
  <sheetData>
    <row r="1" spans="1:5" ht="51" customHeight="1" x14ac:dyDescent="0.25">
      <c r="A1" s="35" t="s">
        <v>33</v>
      </c>
      <c r="B1" s="35"/>
      <c r="C1" s="35"/>
      <c r="D1" s="35"/>
      <c r="E1" s="35"/>
    </row>
    <row r="2" spans="1:5" ht="42.75" customHeight="1" x14ac:dyDescent="0.25">
      <c r="A2" s="46" t="s">
        <v>0</v>
      </c>
      <c r="B2" s="46"/>
      <c r="C2" s="46"/>
      <c r="D2" s="46"/>
      <c r="E2" s="46"/>
    </row>
    <row r="3" spans="1:5" ht="32.25" customHeight="1" x14ac:dyDescent="0.25">
      <c r="A3" s="45" t="s">
        <v>35</v>
      </c>
      <c r="B3" s="45"/>
      <c r="C3" s="45"/>
      <c r="D3" s="45"/>
      <c r="E3" s="45"/>
    </row>
    <row r="4" spans="1:5" ht="51" customHeight="1" x14ac:dyDescent="0.25">
      <c r="A4" s="1" t="s">
        <v>1</v>
      </c>
      <c r="B4" s="2" t="s">
        <v>25</v>
      </c>
      <c r="C4" s="30" t="s">
        <v>2</v>
      </c>
      <c r="D4" s="30" t="s">
        <v>3</v>
      </c>
      <c r="E4" s="30" t="s">
        <v>27</v>
      </c>
    </row>
    <row r="5" spans="1:5" ht="51" customHeight="1" x14ac:dyDescent="0.25">
      <c r="A5" s="1">
        <v>1.1000000000000001</v>
      </c>
      <c r="B5" s="3" t="s">
        <v>4</v>
      </c>
      <c r="C5" s="4">
        <v>30</v>
      </c>
      <c r="D5" s="29">
        <f>C5/30</f>
        <v>1</v>
      </c>
      <c r="E5" s="31"/>
    </row>
    <row r="6" spans="1:5" ht="51" customHeight="1" x14ac:dyDescent="0.25">
      <c r="A6" s="1" t="s">
        <v>5</v>
      </c>
      <c r="B6" s="3" t="s">
        <v>32</v>
      </c>
      <c r="C6" s="33">
        <v>120</v>
      </c>
      <c r="D6" s="29">
        <f>C6/30</f>
        <v>4</v>
      </c>
      <c r="E6" s="5"/>
    </row>
    <row r="7" spans="1:5" ht="51" customHeight="1" x14ac:dyDescent="0.25">
      <c r="A7" s="1" t="s">
        <v>6</v>
      </c>
      <c r="B7" s="3" t="s">
        <v>31</v>
      </c>
      <c r="C7" s="33">
        <v>60</v>
      </c>
      <c r="D7" s="29">
        <f t="shared" ref="D7:D9" si="0">C7/30</f>
        <v>2</v>
      </c>
      <c r="E7" s="5"/>
    </row>
    <row r="8" spans="1:5" ht="51" customHeight="1" x14ac:dyDescent="0.25">
      <c r="A8" s="1" t="s">
        <v>7</v>
      </c>
      <c r="B8" s="3" t="s">
        <v>30</v>
      </c>
      <c r="C8" s="33">
        <v>70</v>
      </c>
      <c r="D8" s="29">
        <f t="shared" si="0"/>
        <v>2.3333333333333335</v>
      </c>
      <c r="E8" s="5"/>
    </row>
    <row r="9" spans="1:5" ht="83.25" customHeight="1" x14ac:dyDescent="0.25">
      <c r="A9" s="1" t="s">
        <v>8</v>
      </c>
      <c r="B9" s="3" t="s">
        <v>26</v>
      </c>
      <c r="C9" s="33">
        <v>40</v>
      </c>
      <c r="D9" s="29">
        <f t="shared" si="0"/>
        <v>1.3333333333333333</v>
      </c>
      <c r="E9" s="5"/>
    </row>
    <row r="10" spans="1:5" ht="51" customHeight="1" x14ac:dyDescent="0.25">
      <c r="A10" s="1"/>
      <c r="B10" s="3" t="s">
        <v>9</v>
      </c>
      <c r="C10" s="34"/>
      <c r="D10" s="32"/>
      <c r="E10" s="5"/>
    </row>
    <row r="11" spans="1:5" ht="21" customHeight="1" x14ac:dyDescent="0.25">
      <c r="A11" s="1" t="s">
        <v>10</v>
      </c>
      <c r="B11" s="3" t="s">
        <v>11</v>
      </c>
      <c r="C11" s="42">
        <v>100</v>
      </c>
      <c r="D11" s="39">
        <f t="shared" ref="D11:D20" si="1">C11/30</f>
        <v>3.3333333333333335</v>
      </c>
      <c r="E11" s="5">
        <v>1330</v>
      </c>
    </row>
    <row r="12" spans="1:5" ht="24.75" customHeight="1" x14ac:dyDescent="0.25">
      <c r="A12" s="1" t="s">
        <v>12</v>
      </c>
      <c r="B12" s="3" t="s">
        <v>13</v>
      </c>
      <c r="C12" s="43"/>
      <c r="D12" s="40"/>
      <c r="E12" s="5">
        <v>1771</v>
      </c>
    </row>
    <row r="13" spans="1:5" ht="21" customHeight="1" x14ac:dyDescent="0.25">
      <c r="A13" s="1" t="s">
        <v>14</v>
      </c>
      <c r="B13" s="3" t="s">
        <v>15</v>
      </c>
      <c r="C13" s="44"/>
      <c r="D13" s="41"/>
      <c r="E13" s="5">
        <v>1</v>
      </c>
    </row>
    <row r="14" spans="1:5" ht="60" customHeight="1" x14ac:dyDescent="0.25">
      <c r="A14" s="1" t="s">
        <v>16</v>
      </c>
      <c r="B14" s="3" t="s">
        <v>17</v>
      </c>
      <c r="C14" s="4">
        <v>30</v>
      </c>
      <c r="D14" s="29">
        <f t="shared" si="1"/>
        <v>1</v>
      </c>
      <c r="E14" s="5"/>
    </row>
    <row r="15" spans="1:5" ht="37.5" customHeight="1" x14ac:dyDescent="0.25">
      <c r="A15" s="8" t="s">
        <v>18</v>
      </c>
      <c r="B15" s="9" t="s">
        <v>37</v>
      </c>
      <c r="C15" s="10">
        <f>SUM(C5:C14)</f>
        <v>450</v>
      </c>
      <c r="D15" s="11">
        <f t="shared" si="1"/>
        <v>15</v>
      </c>
      <c r="E15" s="12"/>
    </row>
    <row r="16" spans="1:5" ht="40.5" customHeight="1" thickBot="1" x14ac:dyDescent="0.3">
      <c r="A16" s="13" t="s">
        <v>19</v>
      </c>
      <c r="B16" s="14" t="s">
        <v>28</v>
      </c>
      <c r="C16" s="6">
        <v>30</v>
      </c>
      <c r="D16" s="15">
        <f t="shared" si="1"/>
        <v>1</v>
      </c>
      <c r="E16" s="16"/>
    </row>
    <row r="17" spans="1:5" ht="34.5" customHeight="1" thickBot="1" x14ac:dyDescent="0.3">
      <c r="A17" s="17" t="s">
        <v>20</v>
      </c>
      <c r="B17" s="18" t="s">
        <v>29</v>
      </c>
      <c r="C17" s="19">
        <f>+C15+C16</f>
        <v>480</v>
      </c>
      <c r="D17" s="20">
        <f t="shared" si="1"/>
        <v>16</v>
      </c>
      <c r="E17" s="21"/>
    </row>
    <row r="18" spans="1:5" ht="38.25" customHeight="1" x14ac:dyDescent="0.25">
      <c r="A18" s="22" t="s">
        <v>21</v>
      </c>
      <c r="B18" s="23" t="s">
        <v>34</v>
      </c>
      <c r="C18" s="7">
        <v>90</v>
      </c>
      <c r="D18" s="24">
        <f t="shared" si="1"/>
        <v>3</v>
      </c>
      <c r="E18" s="16"/>
    </row>
    <row r="19" spans="1:5" ht="33" customHeight="1" x14ac:dyDescent="0.25">
      <c r="A19" s="25" t="s">
        <v>22</v>
      </c>
      <c r="B19" s="3" t="s">
        <v>23</v>
      </c>
      <c r="C19" s="4">
        <v>30</v>
      </c>
      <c r="D19" s="26">
        <f t="shared" si="1"/>
        <v>1</v>
      </c>
      <c r="E19" s="16"/>
    </row>
    <row r="20" spans="1:5" ht="33" customHeight="1" x14ac:dyDescent="0.25">
      <c r="A20" s="27" t="s">
        <v>24</v>
      </c>
      <c r="B20" s="9" t="s">
        <v>38</v>
      </c>
      <c r="C20" s="10">
        <f>+C17+C18+C19</f>
        <v>600</v>
      </c>
      <c r="D20" s="11">
        <f t="shared" si="1"/>
        <v>20</v>
      </c>
      <c r="E20" s="28"/>
    </row>
    <row r="21" spans="1:5" ht="132.75" customHeight="1" x14ac:dyDescent="0.25">
      <c r="A21" s="36" t="s">
        <v>36</v>
      </c>
      <c r="B21" s="37"/>
      <c r="C21" s="37"/>
      <c r="D21" s="37"/>
      <c r="E21" s="38"/>
    </row>
  </sheetData>
  <mergeCells count="6">
    <mergeCell ref="A1:E1"/>
    <mergeCell ref="A21:E21"/>
    <mergeCell ref="D11:D13"/>
    <mergeCell ref="C11:C13"/>
    <mergeCell ref="A3:E3"/>
    <mergeCell ref="A2:E2"/>
  </mergeCells>
  <pageMargins left="0.7" right="0.7" top="0.75" bottom="0.75" header="0.3" footer="0.3"/>
  <pageSetup scale="97"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1</vt:i4>
      </vt:variant>
    </vt:vector>
  </HeadingPairs>
  <TitlesOfParts>
    <vt:vector size="1" baseType="lpstr">
      <vt:lpstr>Baisogalos mstl. Terminai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user</dc:creator>
  <cp:lastModifiedBy>Microsoft user</cp:lastModifiedBy>
  <cp:lastPrinted>2026-03-20T12:38:13Z</cp:lastPrinted>
  <dcterms:created xsi:type="dcterms:W3CDTF">2026-03-19T03:54:29Z</dcterms:created>
  <dcterms:modified xsi:type="dcterms:W3CDTF">2026-03-30T03:01:14Z</dcterms:modified>
</cp:coreProperties>
</file>